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16. Llamado Áridos y Mampuestos- Rivera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095" tabRatio="598"/>
  </bookViews>
  <sheets>
    <sheet name="ANEXO II" sheetId="1" r:id="rId1"/>
  </sheets>
  <definedNames>
    <definedName name="_xlnm._FilterDatabase" localSheetId="0" hidden="1">'ANEXO II'!$A$21:$L$24</definedName>
    <definedName name="_xlnm.Print_Area" localSheetId="0">'ANEXO II'!$A$1:$L$32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" l="1"/>
  <c r="J26" i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<sst xmlns="http://schemas.openxmlformats.org/spreadsheetml/2006/main" count="54" uniqueCount="44">
  <si>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</si>
  <si>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</si>
  <si>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</si>
  <si>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</si>
  <si>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</si>
  <si>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</si>
  <si>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</si>
  <si>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</si>
  <si>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</si>
  <si>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</si>
  <si>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</si>
  <si>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</si>
  <si>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</si>
  <si>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</si>
  <si>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</si>
  <si>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</si>
  <si>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</si>
  <si>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</si>
  <si>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</si>
  <si>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</si>
  <si>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</si>
  <si>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</si>
  <si>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</si>
  <si>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</si>
  <si>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</si>
  <si>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</si>
  <si>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</si>
  <si>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</si>
  <si>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</si>
  <si>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</si>
  <si>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</si>
  <si>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</si>
  <si>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</si>
  <si>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</si>
  <si>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M3</t>
  </si>
  <si>
    <t>Pedregullo</t>
  </si>
  <si>
    <t>351.007</t>
  </si>
  <si>
    <t>Arena Terciada</t>
  </si>
  <si>
    <t>Rivera</t>
  </si>
  <si>
    <t>VP-01 29/04/2026</t>
  </si>
  <si>
    <t>MC-01 29/04/2026</t>
  </si>
  <si>
    <t>Mampuestos</t>
  </si>
  <si>
    <t>Uni.</t>
  </si>
  <si>
    <t>Ticholo 12x25x25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</si>
</sst>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1</xdr:row>
      <xdr:rowOff>1</xdr:rowOff>
    </xdr:from>
    <xdr:to>
      <xdr:col>6</xdr:col>
      <xdr:colOff>137584</xdr:colOff>
      <xdr:row>3</xdr:row>
      <xdr:rowOff>211666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61794" y="222251"/>
          <a:ext cx="3512873" cy="656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Àridos-Mampuestos RIVERA </a:t>
          </a:r>
          <a:r>
            <a:rPr lang="es-UY" sz="1200" baseline="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-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ABRIL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="90" zoomScaleNormal="90" workbookViewId="0">
      <selection activeCell="I24" sqref="I24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24.57031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8"/>
      <c r="H8" s="23"/>
      <c r="I8" s="60"/>
      <c r="J8" s="30" t="s">
        <v>25</v>
      </c>
    </row>
    <row r="9" spans="1:12" x14ac:dyDescent="0.2">
      <c r="A9" s="4"/>
      <c r="B9" s="3"/>
      <c r="D9" s="28"/>
      <c r="E9" s="11"/>
      <c r="G9" s="68"/>
      <c r="H9" s="23"/>
      <c r="I9" s="66"/>
    </row>
    <row r="10" spans="1:12" x14ac:dyDescent="0.2">
      <c r="A10" s="25"/>
      <c r="D10" s="39" t="s">
        <v>6</v>
      </c>
      <c r="E10" s="11"/>
      <c r="F10" s="30" t="s">
        <v>13</v>
      </c>
      <c r="G10" s="68"/>
      <c r="H10" s="23"/>
      <c r="I10" s="61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8"/>
      <c r="H11" s="23"/>
      <c r="I11" s="62"/>
      <c r="K11" s="67"/>
      <c r="L11" s="23"/>
    </row>
    <row r="12" spans="1:12" x14ac:dyDescent="0.2">
      <c r="D12" s="39" t="s">
        <v>30</v>
      </c>
      <c r="E12" s="13"/>
      <c r="F12" s="40" t="s">
        <v>21</v>
      </c>
      <c r="G12" s="68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8"/>
      <c r="H13" s="23"/>
      <c r="I13" s="62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9"/>
      <c r="H14" s="23"/>
      <c r="I14" s="62"/>
      <c r="J14" s="30" t="s">
        <v>16</v>
      </c>
      <c r="K14" s="11"/>
      <c r="L14" s="11"/>
    </row>
    <row r="15" spans="1:12" x14ac:dyDescent="0.2">
      <c r="D15" s="28"/>
      <c r="E15" s="11"/>
      <c r="F15" s="6"/>
      <c r="G15" s="68"/>
      <c r="H15" s="23"/>
      <c r="I15" s="62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9"/>
      <c r="H16" s="23"/>
      <c r="I16" s="62"/>
      <c r="J16" s="42" t="s">
        <v>10</v>
      </c>
      <c r="K16" s="11"/>
      <c r="L16" s="11"/>
    </row>
    <row r="17" spans="1:12" x14ac:dyDescent="0.2">
      <c r="D17" s="41"/>
      <c r="E17" s="65"/>
      <c r="G17" s="36"/>
      <c r="H17" s="2"/>
      <c r="I17" s="2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58"/>
      <c r="I18" s="58"/>
      <c r="J18" s="2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33</v>
      </c>
      <c r="B22" s="50"/>
      <c r="C22" s="50"/>
      <c r="D22" s="51"/>
      <c r="E22" s="50"/>
      <c r="F22" s="19"/>
      <c r="G22" s="20"/>
      <c r="H22" s="20"/>
      <c r="I22" s="70"/>
      <c r="J22" s="21"/>
      <c r="K22" s="22"/>
      <c r="L22" s="27"/>
    </row>
    <row r="23" spans="1:12" s="53" customFormat="1" x14ac:dyDescent="0.2">
      <c r="A23" s="54">
        <v>1</v>
      </c>
      <c r="B23" s="30" t="s">
        <v>38</v>
      </c>
      <c r="C23" s="55" t="s">
        <v>33</v>
      </c>
      <c r="D23" s="63">
        <v>351004</v>
      </c>
      <c r="E23" s="30" t="s">
        <v>37</v>
      </c>
      <c r="F23" s="29" t="s">
        <v>34</v>
      </c>
      <c r="G23" s="29">
        <v>100</v>
      </c>
      <c r="H23" s="29" t="s">
        <v>32</v>
      </c>
      <c r="I23" s="59"/>
      <c r="J23" s="52">
        <f>+I23*0.22</f>
        <v>0</v>
      </c>
      <c r="K23" s="52">
        <f>+(I23+J23)*G23</f>
        <v>0</v>
      </c>
      <c r="L23" s="23"/>
    </row>
    <row r="24" spans="1:12" x14ac:dyDescent="0.2">
      <c r="A24" s="54">
        <v>2</v>
      </c>
      <c r="B24" s="30" t="s">
        <v>38</v>
      </c>
      <c r="C24" s="55" t="s">
        <v>33</v>
      </c>
      <c r="D24" s="63" t="s">
        <v>36</v>
      </c>
      <c r="E24" s="30" t="s">
        <v>35</v>
      </c>
      <c r="F24" s="29" t="s">
        <v>34</v>
      </c>
      <c r="G24" s="29">
        <v>100</v>
      </c>
      <c r="H24" s="29" t="s">
        <v>32</v>
      </c>
      <c r="I24" s="59"/>
      <c r="J24" s="52">
        <f>+I24*0.22</f>
        <v>0</v>
      </c>
      <c r="K24" s="52">
        <f>+(I24+J24)</f>
        <v>0</v>
      </c>
      <c r="L24" s="23"/>
    </row>
    <row r="25" spans="1:12" x14ac:dyDescent="0.2">
      <c r="A25" s="49" t="s">
        <v>41</v>
      </c>
      <c r="B25" s="50"/>
      <c r="C25" s="50"/>
      <c r="D25" s="51"/>
      <c r="E25" s="50"/>
      <c r="F25" s="19"/>
      <c r="G25" s="20"/>
      <c r="H25" s="20"/>
      <c r="I25" s="26"/>
      <c r="J25" s="21"/>
      <c r="K25" s="22"/>
      <c r="L25" s="27"/>
    </row>
    <row r="26" spans="1:12" x14ac:dyDescent="0.2">
      <c r="A26" s="54">
        <v>3</v>
      </c>
      <c r="B26" s="30" t="s">
        <v>38</v>
      </c>
      <c r="C26" s="55" t="s">
        <v>41</v>
      </c>
      <c r="D26" s="63">
        <v>310007</v>
      </c>
      <c r="E26" s="30" t="s">
        <v>43</v>
      </c>
      <c r="F26" s="30" t="s">
        <v>42</v>
      </c>
      <c r="G26" s="29">
        <v>700</v>
      </c>
      <c r="H26" s="29" t="s">
        <v>32</v>
      </c>
      <c r="I26" s="59"/>
      <c r="J26" s="52">
        <f>+I26*0.22</f>
        <v>0</v>
      </c>
      <c r="K26" s="52">
        <f>+(I26+J26)</f>
        <v>0</v>
      </c>
      <c r="L26" s="23"/>
    </row>
    <row r="27" spans="1:12" x14ac:dyDescent="0.2">
      <c r="A27" s="54"/>
      <c r="B27" s="30"/>
      <c r="C27" s="55"/>
      <c r="G27" s="30"/>
      <c r="I27" s="64"/>
    </row>
    <row r="28" spans="1:12" x14ac:dyDescent="0.2">
      <c r="A28" s="54"/>
      <c r="B28" s="30"/>
      <c r="C28" s="55"/>
      <c r="G28" s="30"/>
      <c r="I28" s="64"/>
    </row>
    <row r="29" spans="1:12" x14ac:dyDescent="0.2">
      <c r="J29" s="56" t="s">
        <v>26</v>
      </c>
      <c r="K29" s="56" t="s">
        <v>27</v>
      </c>
    </row>
    <row r="30" spans="1:12" ht="25.5" x14ac:dyDescent="0.2">
      <c r="J30" s="57" t="s">
        <v>39</v>
      </c>
      <c r="K30" s="57" t="s">
        <v>40</v>
      </c>
    </row>
  </sheetData>
  <sheetProtection algorithmName="SHA-512" hashValue="WPlwGsWhAelG1R67m0FbPRMGL8JhTMGV2/AOc25YaxjGhcddeNeFGD1XTWPabySx3wNml211xP/7txVA7++Odw==" saltValue="0TLXS5JO31cQ7Q1BROu9KA==" spinCount="100000" sheet="1" autoFilter="0" pivotTables="0"/>
  <autoFilter ref="A21:L24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2026-04-28T15:56:13Z</cp:lastPrinted>
  <dcterms:created xsi:type="dcterms:W3CDTF">2019-08-27T18:47:03Z</dcterms:created>
  <dcterms:modified xsi:type="dcterms:W3CDTF">2026-04-29T13:32:41Z</dcterms:modified>
</cp:coreProperties>
</file>